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Доходы!$F$41</definedName>
    <definedName name="LAST_CELL" localSheetId="2">Источники!$F$36</definedName>
    <definedName name="LAST_CELL" localSheetId="1">Расходы!$F$29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Доходы!$A$41</definedName>
    <definedName name="REND_1" localSheetId="2">Источники!$A$24</definedName>
    <definedName name="REND_1" localSheetId="1">Расходы!$A$30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13" i="2"/>
  <c r="F15"/>
  <c r="F16"/>
  <c r="F17"/>
  <c r="F18"/>
  <c r="F19"/>
  <c r="F20"/>
  <c r="F21"/>
  <c r="F22"/>
  <c r="F23"/>
  <c r="F24"/>
  <c r="F25"/>
  <c r="F26"/>
  <c r="F27"/>
  <c r="F28"/>
</calcChain>
</file>

<file path=xl/sharedStrings.xml><?xml version="1.0" encoding="utf-8"?>
<sst xmlns="http://schemas.openxmlformats.org/spreadsheetml/2006/main" count="283" uniqueCount="154">
  <si>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</si>
  <si>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</si>
  <si>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</si>
  <si>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</si>
  <si>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</si>
  <si>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01 февраля 2025 по 28 февраля 2025 г.</t>
  </si>
  <si>
    <t>01.03.2025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</si>
  <si>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</si>
  <si>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</si>
  <si>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</si>
  <si>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</si>
  <si>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</si>
  <si>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</si>
  <si>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</si>
  <si>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СЕЛЬСКОГО ПОСЕЛЕНИЯ РАМЗАЙСКИЙ СЕЛЬСОВЕТ МУНИЦИПАЛЬНОГО РАЙОНА МОКШАНСКИЙ РАЙОН ПЕНЗЕНСКОЙ ОБЛАСТИ</t>
  </si>
  <si>
    <t>Рамзайский сельсовет</t>
  </si>
  <si>
    <t>Единица измерения: руб.</t>
  </si>
  <si>
    <t>901</t>
  </si>
  <si>
    <t>56645416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</si>
  <si>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</si>
  <si>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</si>
  <si>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</si>
  <si>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</si>
  <si>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</si>
  <si>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</si>
  <si>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</si>
  <si>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</si>
  <si>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</si>
  <si>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</si>
  <si>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</si>
  <si>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</si>
  <si>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</si>
  <si>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</si>
  <si>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</si>
  <si>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</si>
  <si>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</si>
  <si>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</si>
  <si>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</si>
  <si>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</si>
  <si>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</si>
  <si>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</si>
  <si>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</si>
  <si>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</si>
  <si>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</si>
  <si>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</si>
  <si>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</si>
  <si>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</si>
  <si>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</si>
  <si>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</si>
  <si>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</si>
  <si>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</si>
  <si>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</si>
  <si>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</si>
  <si>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</si>
  <si>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</si>
  <si>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</si>
  <si>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</si>
  <si>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</si>
  <si>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</si>
  <si>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</si>
  <si>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</si>
  <si>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</si>
  <si>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</si>
  <si>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</si>
  <si>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</si>
  <si>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казенных)(сумма платежа)</t>
  </si>
  <si>
    <t>901 11109045101000120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</si>
  <si>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</si>
  <si>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901 11406025100000430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</si>
  <si>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</si>
  <si>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</si>
  <si>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</si>
  <si>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901 20235118100000150</t>
  </si>
  <si>
    <t>Прочие межбюджетные трансферты, передаваемые бюджетам сельских поселений</t>
  </si>
  <si>
    <t>901 20249999100000150</t>
  </si>
  <si>
    <t>Прочие межбюджетные трансферты бюджетам сельских поселений в целях оказания поселениям Мокшанского района дополнительной финансовой поддержки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</si>
  <si>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>901 20249999109247150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</si>
  <si>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</si>
  <si>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</si>
  <si>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</si>
  <si>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</si>
  <si>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</si>
  <si>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</si>
  <si>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Расходы на выплаты по оплате труда работников органов местного самоуправления</t>
  </si>
  <si>
    <t xml:space="preserve">901 0104 0130102100 121 </t>
  </si>
  <si>
    <t>Расходы на обеспечение функций органов местного самоуправления</t>
  </si>
  <si>
    <t xml:space="preserve">901 0104 0130102200 244 </t>
  </si>
  <si>
    <t>Расходы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</si>
  <si>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 xml:space="preserve">901 0104 0130195240 121 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</si>
  <si>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</si>
  <si>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901 0203 8700051180 121 </t>
  </si>
  <si>
    <t xml:space="preserve">901 0203 8700051180 129 </t>
  </si>
  <si>
    <t>Содержание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</si>
  <si>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011049Д150 244 </t>
  </si>
  <si>
    <t>Расходы по подвозу воды населению в случае отключения центральной системы холодного водоснабжения.</t>
  </si>
  <si>
    <t xml:space="preserve">901 0502 0110361270 244 </t>
  </si>
  <si>
    <t>Капитальный ремонт сетей и сооружений водоснабжения</t>
  </si>
  <si>
    <t xml:space="preserve">901 0502 01103S1350 243 </t>
  </si>
  <si>
    <t>Капитальный ремонт сетей и сооружений водоснабжения (дополнительные расходы)</t>
  </si>
  <si>
    <t xml:space="preserve">901 0502 01103М1350 243 </t>
  </si>
  <si>
    <t>Прочие расходы в области благоустройства территории Рамзайского сельсовета Мокшанского района Пензенской области</t>
  </si>
  <si>
    <t xml:space="preserve">901 0503 0110461250 244 </t>
  </si>
  <si>
    <t>Расходы на совершенствование систем наружного освещения населенных пунктов (дополнительные расходы).</t>
  </si>
  <si>
    <t xml:space="preserve">901 0503 01104М1400 244 </t>
  </si>
  <si>
    <t>Обеспечение реализации мероприятий и создание условий для их реализации в сфере культуры</t>
  </si>
  <si>
    <t xml:space="preserve">901 0801 0120123300 244 </t>
  </si>
  <si>
    <t xml:space="preserve">901 0801 0120123300 247 </t>
  </si>
  <si>
    <t>Предоставление иных межбюджетных трансфертов на исполнение полномочий поселений по созданию условий для организации досуга и обеспечения жителей поселений услугами организаций культуры</t>
  </si>
  <si>
    <t xml:space="preserve">901 0801 0120196950 540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</si>
  <si>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</si>
  <si>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</si>
  <si>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</si>
  <si>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</si>
  <si>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</si>
  <si>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</si>
  <si>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</si>
  <si>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</si>
  <si>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</si>
  <si>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</si>
  <si>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</si>
  <si>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</si>
  <si>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</si>
  <si>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</si>
  <si>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</si>
  <si>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</si>
  <si>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</si>
  <si>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</si>
  <si>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</si>
  <si>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</si>
  <si>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901 01050000000000500</t>
  </si>
  <si>
    <t>Изменение остатков средств на счетах по учету средств бюджетов</t>
  </si>
  <si>
    <t>901 01050000000000000</t>
  </si>
  <si>
    <t>Увеличение прочих остатков денежных средств бюджетов муниципальных районов</t>
  </si>
  <si>
    <t>901 01050201050000510</t>
  </si>
  <si>
    <t>уменьшение остатков средств, всего</t>
  </si>
  <si>
    <t>720</t>
  </si>
  <si>
    <t>901 01050000000000600</t>
  </si>
  <si>
    <t>Уменьшение прочих остатков денежных средств бюджетов муниципальных районов</t>
  </si>
  <si>
    <t>901 01050201050000610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</si>
  <si>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</si>
  <si>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</si>
  <si>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</si>
  <si>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</si>
  <si>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</si>
  <si>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</si>
  <si>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</si>
  <si>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</si>
  <si>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</si>
  <si>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</si>
  <si>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</si>
  <si>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</si>
  <si>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d:\выгрузка\117M01.txt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</si>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</sst>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173" fontId="4" fillId="0" borderId="21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2" fillId="0" borderId="31" xfId="0" applyFont="1" applyBorder="1" applyAlignment="1" applyProtection="1">
      <alignment horizontal="left"/>
    </xf>
    <xf numFmtId="0" fontId="2" fillId="0" borderId="32" xfId="0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4" xfId="0" applyFont="1" applyBorder="1" applyAlignment="1" applyProtection="1">
      <alignment vertical="center" wrapText="1"/>
    </xf>
    <xf numFmtId="49" fontId="2" fillId="0" borderId="34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6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5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39" xfId="0" applyNumberFormat="1" applyFont="1" applyBorder="1" applyAlignment="1" applyProtection="1">
      <alignment horizontal="center" wrapText="1"/>
    </xf>
    <xf numFmtId="49" fontId="2" fillId="0" borderId="40" xfId="0" applyNumberFormat="1" applyFont="1" applyBorder="1" applyAlignment="1" applyProtection="1">
      <alignment horizontal="center"/>
    </xf>
    <xf numFmtId="4" fontId="2" fillId="0" borderId="41" xfId="0" applyNumberFormat="1" applyFont="1" applyBorder="1" applyAlignment="1" applyProtection="1">
      <alignment horizontal="right"/>
    </xf>
    <xf numFmtId="4" fontId="2" fillId="0" borderId="4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3" xfId="0" applyNumberFormat="1" applyFont="1" applyBorder="1" applyAlignment="1" applyProtection="1">
      <alignment horizontal="left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4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1" xfId="0" applyFont="1" applyBorder="1" applyAlignment="1" applyProtection="1">
      <alignment horizontal="left"/>
    </xf>
    <xf numFmtId="0" fontId="3" fillId="0" borderId="3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left"/>
    </xf>
    <xf numFmtId="49" fontId="3" fillId="0" borderId="32" xfId="0" applyNumberFormat="1" applyFont="1" applyBorder="1" applyAlignment="1" applyProtection="1"/>
    <xf numFmtId="0" fontId="3" fillId="0" borderId="32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190500</xdr:rowOff>
    </xdr:from>
    <xdr:to>
      <xdr:col>2</xdr:col>
      <xdr:colOff>2162175</xdr:colOff>
      <xdr:row>28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4958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2</xdr:col>
      <xdr:colOff>2162175</xdr:colOff>
      <xdr:row>32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0577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2</xdr:col>
      <xdr:colOff>2162175</xdr:colOff>
      <xdr:row>35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7245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showGridLines="0" workbookViewId="0"/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0"/>
      <c r="B1" s="90"/>
      <c r="C1" s="90"/>
      <c r="D1" s="90"/>
      <c r="E1" s="2"/>
      <c r="F1" s="2"/>
    </row>
    <row r="2" spans="1:6" ht="16.899999999999999" customHeight="1">
      <c r="A2" s="90" t="s">
        <v>0</v>
      </c>
      <c r="B2" s="90"/>
      <c r="C2" s="90"/>
      <c r="D2" s="9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1" t="s">
        <v>5</v>
      </c>
      <c r="B4" s="91"/>
      <c r="C4" s="91"/>
      <c r="D4" s="91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/>
    </row>
    <row r="6" spans="1:6" ht="36.950000000000003" customHeight="1">
      <c r="A6" s="12" t="s">
        <v>8</v>
      </c>
      <c r="B6" s="92" t="s">
        <v>14</v>
      </c>
      <c r="C6" s="93"/>
      <c r="D6" s="93"/>
      <c r="E6" s="3" t="s">
        <v>9</v>
      </c>
      <c r="F6" s="11" t="s">
        <v>17</v>
      </c>
    </row>
    <row r="7" spans="1:6">
      <c r="A7" s="12" t="s">
        <v>10</v>
      </c>
      <c r="B7" s="94" t="s">
        <v>15</v>
      </c>
      <c r="C7" s="94"/>
      <c r="D7" s="94"/>
      <c r="E7" s="3" t="s">
        <v>11</v>
      </c>
      <c r="F7" s="13" t="s">
        <v>18</v>
      </c>
    </row>
    <row r="8" spans="1:6">
      <c r="A8" s="12" t="s">
        <v>12</v>
      </c>
      <c r="B8" s="12"/>
      <c r="C8" s="12"/>
      <c r="D8" s="14"/>
      <c r="E8" s="3"/>
      <c r="F8" s="15"/>
    </row>
    <row r="9" spans="1:6">
      <c r="A9" s="12" t="s">
        <v>16</v>
      </c>
      <c r="B9" s="12"/>
      <c r="C9" s="16"/>
      <c r="D9" s="14"/>
      <c r="E9" s="3" t="s">
        <v>19</v>
      </c>
      <c r="F9" s="17" t="s">
        <v>13</v>
      </c>
    </row>
    <row r="10" spans="1:6" ht="20.25" customHeight="1">
      <c r="A10" s="90" t="s">
        <v>20</v>
      </c>
      <c r="B10" s="90"/>
      <c r="C10" s="90"/>
      <c r="D10" s="90"/>
      <c r="E10" s="1"/>
      <c r="F10" s="18"/>
    </row>
    <row r="11" spans="1:6" ht="4.1500000000000004" customHeight="1">
      <c r="A11" s="101" t="s">
        <v>21</v>
      </c>
      <c r="B11" s="95" t="s">
        <v>22</v>
      </c>
      <c r="C11" s="95" t="s">
        <v>23</v>
      </c>
      <c r="D11" s="98" t="s">
        <v>24</v>
      </c>
      <c r="E11" s="98" t="s">
        <v>25</v>
      </c>
      <c r="F11" s="104" t="s">
        <v>26</v>
      </c>
    </row>
    <row r="12" spans="1:6" ht="3.6" customHeight="1">
      <c r="A12" s="102"/>
      <c r="B12" s="96"/>
      <c r="C12" s="96"/>
      <c r="D12" s="99"/>
      <c r="E12" s="99"/>
      <c r="F12" s="105"/>
    </row>
    <row r="13" spans="1:6" ht="3" customHeight="1">
      <c r="A13" s="102"/>
      <c r="B13" s="96"/>
      <c r="C13" s="96"/>
      <c r="D13" s="99"/>
      <c r="E13" s="99"/>
      <c r="F13" s="105"/>
    </row>
    <row r="14" spans="1:6" ht="3" customHeight="1">
      <c r="A14" s="102"/>
      <c r="B14" s="96"/>
      <c r="C14" s="96"/>
      <c r="D14" s="99"/>
      <c r="E14" s="99"/>
      <c r="F14" s="105"/>
    </row>
    <row r="15" spans="1:6" ht="3" customHeight="1">
      <c r="A15" s="102"/>
      <c r="B15" s="96"/>
      <c r="C15" s="96"/>
      <c r="D15" s="99"/>
      <c r="E15" s="99"/>
      <c r="F15" s="105"/>
    </row>
    <row r="16" spans="1:6" ht="3" customHeight="1">
      <c r="A16" s="102"/>
      <c r="B16" s="96"/>
      <c r="C16" s="96"/>
      <c r="D16" s="99"/>
      <c r="E16" s="99"/>
      <c r="F16" s="105"/>
    </row>
    <row r="17" spans="1:6" ht="23.45" customHeight="1">
      <c r="A17" s="103"/>
      <c r="B17" s="97"/>
      <c r="C17" s="97"/>
      <c r="D17" s="100"/>
      <c r="E17" s="100"/>
      <c r="F17" s="106"/>
    </row>
    <row r="18" spans="1:6" ht="12.6" customHeight="1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>
      <c r="A19" s="25" t="s">
        <v>30</v>
      </c>
      <c r="B19" s="26" t="s">
        <v>31</v>
      </c>
      <c r="C19" s="27" t="s">
        <v>32</v>
      </c>
      <c r="D19" s="28" t="s">
        <v>33</v>
      </c>
      <c r="E19" s="28">
        <v>4159362.45</v>
      </c>
      <c r="F19" s="29" t="str">
        <f>IF(OR(D19="-",IF(E19="-",0,E19)&gt;=IF(D19="-",0,D19)),"-",IF(D19="-",0,D19)-IF(E19="-",0,E19))</f>
        <v>-</v>
      </c>
    </row>
    <row r="20" spans="1:6">
      <c r="A20" s="30" t="s">
        <v>34</v>
      </c>
      <c r="B20" s="31"/>
      <c r="C20" s="32"/>
      <c r="D20" s="33"/>
      <c r="E20" s="33"/>
      <c r="F20" s="34"/>
    </row>
    <row r="21" spans="1:6" ht="213.75">
      <c r="A21" s="35" t="s">
        <v>35</v>
      </c>
      <c r="B21" s="26" t="s">
        <v>31</v>
      </c>
      <c r="C21" s="27" t="s">
        <v>36</v>
      </c>
      <c r="D21" s="28" t="s">
        <v>33</v>
      </c>
      <c r="E21" s="28">
        <v>37818.83</v>
      </c>
      <c r="F21" s="29" t="str">
        <f t="shared" ref="F21:F41" si="0">IF(OR(D21="-",IF(E21="-",0,E21)&gt;=IF(D21="-",0,D21)),"-",IF(D21="-",0,D21)-IF(E21="-",0,E21))</f>
        <v>-</v>
      </c>
    </row>
    <row r="22" spans="1:6" ht="225">
      <c r="A22" s="41" t="s">
        <v>37</v>
      </c>
      <c r="B22" s="37" t="s">
        <v>31</v>
      </c>
      <c r="C22" s="38" t="s">
        <v>38</v>
      </c>
      <c r="D22" s="39" t="s">
        <v>33</v>
      </c>
      <c r="E22" s="39">
        <v>37818.83</v>
      </c>
      <c r="F22" s="40" t="str">
        <f t="shared" si="0"/>
        <v>-</v>
      </c>
    </row>
    <row r="23" spans="1:6" ht="135">
      <c r="A23" s="35" t="s">
        <v>39</v>
      </c>
      <c r="B23" s="26" t="s">
        <v>31</v>
      </c>
      <c r="C23" s="27" t="s">
        <v>40</v>
      </c>
      <c r="D23" s="28" t="s">
        <v>33</v>
      </c>
      <c r="E23" s="28">
        <v>147.94</v>
      </c>
      <c r="F23" s="29" t="str">
        <f t="shared" si="0"/>
        <v>-</v>
      </c>
    </row>
    <row r="24" spans="1:6" ht="157.5">
      <c r="A24" s="41" t="s">
        <v>41</v>
      </c>
      <c r="B24" s="37" t="s">
        <v>31</v>
      </c>
      <c r="C24" s="38" t="s">
        <v>42</v>
      </c>
      <c r="D24" s="39" t="s">
        <v>33</v>
      </c>
      <c r="E24" s="39">
        <v>147.94</v>
      </c>
      <c r="F24" s="40" t="str">
        <f t="shared" si="0"/>
        <v>-</v>
      </c>
    </row>
    <row r="25" spans="1:6" ht="112.5">
      <c r="A25" s="35" t="s">
        <v>43</v>
      </c>
      <c r="B25" s="26" t="s">
        <v>31</v>
      </c>
      <c r="C25" s="27" t="s">
        <v>44</v>
      </c>
      <c r="D25" s="28" t="s">
        <v>33</v>
      </c>
      <c r="E25" s="28">
        <v>21090.95</v>
      </c>
      <c r="F25" s="29" t="str">
        <f t="shared" si="0"/>
        <v>-</v>
      </c>
    </row>
    <row r="26" spans="1:6" ht="123.75">
      <c r="A26" s="35" t="s">
        <v>45</v>
      </c>
      <c r="B26" s="26" t="s">
        <v>31</v>
      </c>
      <c r="C26" s="27" t="s">
        <v>46</v>
      </c>
      <c r="D26" s="28" t="s">
        <v>33</v>
      </c>
      <c r="E26" s="28">
        <v>225.16</v>
      </c>
      <c r="F26" s="29" t="str">
        <f t="shared" si="0"/>
        <v>-</v>
      </c>
    </row>
    <row r="27" spans="1:6" ht="112.5">
      <c r="A27" s="35" t="s">
        <v>47</v>
      </c>
      <c r="B27" s="26" t="s">
        <v>31</v>
      </c>
      <c r="C27" s="27" t="s">
        <v>48</v>
      </c>
      <c r="D27" s="28" t="s">
        <v>33</v>
      </c>
      <c r="E27" s="28">
        <v>21264.01</v>
      </c>
      <c r="F27" s="29" t="str">
        <f t="shared" si="0"/>
        <v>-</v>
      </c>
    </row>
    <row r="28" spans="1:6" ht="112.5">
      <c r="A28" s="35" t="s">
        <v>49</v>
      </c>
      <c r="B28" s="26" t="s">
        <v>31</v>
      </c>
      <c r="C28" s="27" t="s">
        <v>50</v>
      </c>
      <c r="D28" s="28" t="s">
        <v>33</v>
      </c>
      <c r="E28" s="28">
        <v>-6878.38</v>
      </c>
      <c r="F28" s="29" t="str">
        <f t="shared" si="0"/>
        <v>-</v>
      </c>
    </row>
    <row r="29" spans="1:6" ht="45">
      <c r="A29" s="25" t="s">
        <v>51</v>
      </c>
      <c r="B29" s="26" t="s">
        <v>31</v>
      </c>
      <c r="C29" s="27" t="s">
        <v>52</v>
      </c>
      <c r="D29" s="28" t="s">
        <v>33</v>
      </c>
      <c r="E29" s="28">
        <v>11441.11</v>
      </c>
      <c r="F29" s="29" t="str">
        <f t="shared" si="0"/>
        <v>-</v>
      </c>
    </row>
    <row r="30" spans="1:6" ht="67.5">
      <c r="A30" s="36" t="s">
        <v>53</v>
      </c>
      <c r="B30" s="37" t="s">
        <v>31</v>
      </c>
      <c r="C30" s="38" t="s">
        <v>54</v>
      </c>
      <c r="D30" s="39" t="s">
        <v>33</v>
      </c>
      <c r="E30" s="39">
        <v>11441.11</v>
      </c>
      <c r="F30" s="40" t="str">
        <f t="shared" si="0"/>
        <v>-</v>
      </c>
    </row>
    <row r="31" spans="1:6" ht="33.75">
      <c r="A31" s="25" t="s">
        <v>55</v>
      </c>
      <c r="B31" s="26" t="s">
        <v>31</v>
      </c>
      <c r="C31" s="27" t="s">
        <v>56</v>
      </c>
      <c r="D31" s="28" t="s">
        <v>33</v>
      </c>
      <c r="E31" s="28">
        <v>147832.98000000001</v>
      </c>
      <c r="F31" s="29" t="str">
        <f t="shared" si="0"/>
        <v>-</v>
      </c>
    </row>
    <row r="32" spans="1:6" ht="56.25">
      <c r="A32" s="36" t="s">
        <v>57</v>
      </c>
      <c r="B32" s="37" t="s">
        <v>31</v>
      </c>
      <c r="C32" s="38" t="s">
        <v>58</v>
      </c>
      <c r="D32" s="39" t="s">
        <v>33</v>
      </c>
      <c r="E32" s="39">
        <v>147832.98000000001</v>
      </c>
      <c r="F32" s="40" t="str">
        <f t="shared" si="0"/>
        <v>-</v>
      </c>
    </row>
    <row r="33" spans="1:6" ht="33.75">
      <c r="A33" s="25" t="s">
        <v>59</v>
      </c>
      <c r="B33" s="26" t="s">
        <v>31</v>
      </c>
      <c r="C33" s="27" t="s">
        <v>60</v>
      </c>
      <c r="D33" s="28" t="s">
        <v>33</v>
      </c>
      <c r="E33" s="28">
        <v>5977.71</v>
      </c>
      <c r="F33" s="29" t="str">
        <f t="shared" si="0"/>
        <v>-</v>
      </c>
    </row>
    <row r="34" spans="1:6" ht="56.25">
      <c r="A34" s="36" t="s">
        <v>61</v>
      </c>
      <c r="B34" s="37" t="s">
        <v>31</v>
      </c>
      <c r="C34" s="38" t="s">
        <v>62</v>
      </c>
      <c r="D34" s="39" t="s">
        <v>33</v>
      </c>
      <c r="E34" s="39">
        <v>5977.71</v>
      </c>
      <c r="F34" s="40" t="str">
        <f t="shared" si="0"/>
        <v>-</v>
      </c>
    </row>
    <row r="35" spans="1:6" ht="67.5">
      <c r="A35" s="25" t="s">
        <v>63</v>
      </c>
      <c r="B35" s="26" t="s">
        <v>31</v>
      </c>
      <c r="C35" s="27" t="s">
        <v>64</v>
      </c>
      <c r="D35" s="28" t="s">
        <v>33</v>
      </c>
      <c r="E35" s="28">
        <v>149615.14000000001</v>
      </c>
      <c r="F35" s="29" t="str">
        <f t="shared" si="0"/>
        <v>-</v>
      </c>
    </row>
    <row r="36" spans="1:6" ht="67.5">
      <c r="A36" s="41" t="s">
        <v>65</v>
      </c>
      <c r="B36" s="37" t="s">
        <v>31</v>
      </c>
      <c r="C36" s="38" t="s">
        <v>66</v>
      </c>
      <c r="D36" s="39" t="s">
        <v>33</v>
      </c>
      <c r="E36" s="39">
        <v>149615.14000000001</v>
      </c>
      <c r="F36" s="40" t="str">
        <f t="shared" si="0"/>
        <v>-</v>
      </c>
    </row>
    <row r="37" spans="1:6" ht="56.25">
      <c r="A37" s="25" t="s">
        <v>67</v>
      </c>
      <c r="B37" s="26" t="s">
        <v>31</v>
      </c>
      <c r="C37" s="27" t="s">
        <v>68</v>
      </c>
      <c r="D37" s="28" t="s">
        <v>33</v>
      </c>
      <c r="E37" s="28">
        <v>3636000</v>
      </c>
      <c r="F37" s="29" t="str">
        <f t="shared" si="0"/>
        <v>-</v>
      </c>
    </row>
    <row r="38" spans="1:6" ht="33.75">
      <c r="A38" s="25" t="s">
        <v>69</v>
      </c>
      <c r="B38" s="26" t="s">
        <v>31</v>
      </c>
      <c r="C38" s="27" t="s">
        <v>70</v>
      </c>
      <c r="D38" s="28" t="s">
        <v>33</v>
      </c>
      <c r="E38" s="28">
        <v>79125</v>
      </c>
      <c r="F38" s="29" t="str">
        <f t="shared" si="0"/>
        <v>-</v>
      </c>
    </row>
    <row r="39" spans="1:6" ht="45">
      <c r="A39" s="25" t="s">
        <v>71</v>
      </c>
      <c r="B39" s="26" t="s">
        <v>31</v>
      </c>
      <c r="C39" s="27" t="s">
        <v>72</v>
      </c>
      <c r="D39" s="28" t="s">
        <v>33</v>
      </c>
      <c r="E39" s="28">
        <v>33826</v>
      </c>
      <c r="F39" s="29" t="str">
        <f t="shared" si="0"/>
        <v>-</v>
      </c>
    </row>
    <row r="40" spans="1:6" ht="22.5">
      <c r="A40" s="25" t="s">
        <v>73</v>
      </c>
      <c r="B40" s="26" t="s">
        <v>31</v>
      </c>
      <c r="C40" s="27" t="s">
        <v>74</v>
      </c>
      <c r="D40" s="28" t="s">
        <v>33</v>
      </c>
      <c r="E40" s="28">
        <v>21876</v>
      </c>
      <c r="F40" s="29" t="str">
        <f t="shared" si="0"/>
        <v>-</v>
      </c>
    </row>
    <row r="41" spans="1:6" ht="78.75">
      <c r="A41" s="41" t="s">
        <v>75</v>
      </c>
      <c r="B41" s="37" t="s">
        <v>31</v>
      </c>
      <c r="C41" s="38" t="s">
        <v>76</v>
      </c>
      <c r="D41" s="39" t="s">
        <v>33</v>
      </c>
      <c r="E41" s="39">
        <v>21876</v>
      </c>
      <c r="F41" s="40" t="str">
        <f t="shared" si="0"/>
        <v>-</v>
      </c>
    </row>
    <row r="42" spans="1:6" ht="12.75" customHeight="1">
      <c r="A42" s="42"/>
      <c r="B42" s="43"/>
      <c r="C42" s="43"/>
      <c r="D42" s="44"/>
      <c r="E42" s="44"/>
      <c r="F42" s="44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0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0" t="s">
        <v>77</v>
      </c>
      <c r="B2" s="90"/>
      <c r="C2" s="90"/>
      <c r="D2" s="90"/>
      <c r="E2" s="1"/>
      <c r="F2" s="14" t="s">
        <v>78</v>
      </c>
    </row>
    <row r="3" spans="1:6" ht="13.5" customHeight="1">
      <c r="A3" s="5"/>
      <c r="B3" s="5"/>
      <c r="C3" s="45"/>
      <c r="D3" s="10"/>
      <c r="E3" s="10"/>
      <c r="F3" s="10"/>
    </row>
    <row r="4" spans="1:6" ht="10.15" customHeight="1">
      <c r="A4" s="109" t="s">
        <v>21</v>
      </c>
      <c r="B4" s="95" t="s">
        <v>22</v>
      </c>
      <c r="C4" s="107" t="s">
        <v>79</v>
      </c>
      <c r="D4" s="98" t="s">
        <v>24</v>
      </c>
      <c r="E4" s="112" t="s">
        <v>25</v>
      </c>
      <c r="F4" s="104" t="s">
        <v>26</v>
      </c>
    </row>
    <row r="5" spans="1:6" ht="5.45" customHeight="1">
      <c r="A5" s="110"/>
      <c r="B5" s="96"/>
      <c r="C5" s="108"/>
      <c r="D5" s="99"/>
      <c r="E5" s="113"/>
      <c r="F5" s="105"/>
    </row>
    <row r="6" spans="1:6" ht="9.6" customHeight="1">
      <c r="A6" s="110"/>
      <c r="B6" s="96"/>
      <c r="C6" s="108"/>
      <c r="D6" s="99"/>
      <c r="E6" s="113"/>
      <c r="F6" s="105"/>
    </row>
    <row r="7" spans="1:6" ht="6" customHeight="1">
      <c r="A7" s="110"/>
      <c r="B7" s="96"/>
      <c r="C7" s="108"/>
      <c r="D7" s="99"/>
      <c r="E7" s="113"/>
      <c r="F7" s="105"/>
    </row>
    <row r="8" spans="1:6" ht="6.6" customHeight="1">
      <c r="A8" s="110"/>
      <c r="B8" s="96"/>
      <c r="C8" s="108"/>
      <c r="D8" s="99"/>
      <c r="E8" s="113"/>
      <c r="F8" s="105"/>
    </row>
    <row r="9" spans="1:6" ht="10.9" customHeight="1">
      <c r="A9" s="110"/>
      <c r="B9" s="96"/>
      <c r="C9" s="108"/>
      <c r="D9" s="99"/>
      <c r="E9" s="113"/>
      <c r="F9" s="105"/>
    </row>
    <row r="10" spans="1:6" ht="4.1500000000000004" hidden="1" customHeight="1">
      <c r="A10" s="110"/>
      <c r="B10" s="96"/>
      <c r="C10" s="46"/>
      <c r="D10" s="99"/>
      <c r="E10" s="47"/>
      <c r="F10" s="48"/>
    </row>
    <row r="11" spans="1:6" ht="13.15" hidden="1" customHeight="1">
      <c r="A11" s="111"/>
      <c r="B11" s="97"/>
      <c r="C11" s="49"/>
      <c r="D11" s="100"/>
      <c r="E11" s="50"/>
      <c r="F11" s="51"/>
    </row>
    <row r="12" spans="1:6" ht="13.5" customHeight="1">
      <c r="A12" s="19">
        <v>1</v>
      </c>
      <c r="B12" s="20">
        <v>2</v>
      </c>
      <c r="C12" s="21">
        <v>3</v>
      </c>
      <c r="D12" s="22" t="s">
        <v>27</v>
      </c>
      <c r="E12" s="52" t="s">
        <v>28</v>
      </c>
      <c r="F12" s="24" t="s">
        <v>29</v>
      </c>
    </row>
    <row r="13" spans="1:6">
      <c r="A13" s="53" t="s">
        <v>80</v>
      </c>
      <c r="B13" s="54" t="s">
        <v>81</v>
      </c>
      <c r="C13" s="55" t="s">
        <v>82</v>
      </c>
      <c r="D13" s="56" t="s">
        <v>33</v>
      </c>
      <c r="E13" s="57">
        <v>356637.37</v>
      </c>
      <c r="F13" s="58" t="str">
        <f>IF(OR(D13="-",IF(E13="-",0,E13)&gt;=IF(D13="-",0,D13)),"-",IF(D13="-",0,D13)-IF(E13="-",0,E13))</f>
        <v>-</v>
      </c>
    </row>
    <row r="14" spans="1:6">
      <c r="A14" s="59" t="s">
        <v>34</v>
      </c>
      <c r="B14" s="60"/>
      <c r="C14" s="61"/>
      <c r="D14" s="62"/>
      <c r="E14" s="63"/>
      <c r="F14" s="64"/>
    </row>
    <row r="15" spans="1:6" ht="22.5">
      <c r="A15" s="53" t="s">
        <v>83</v>
      </c>
      <c r="B15" s="54" t="s">
        <v>81</v>
      </c>
      <c r="C15" s="55" t="s">
        <v>84</v>
      </c>
      <c r="D15" s="56" t="s">
        <v>33</v>
      </c>
      <c r="E15" s="57">
        <v>18925</v>
      </c>
      <c r="F15" s="58" t="str">
        <f t="shared" ref="F15:F28" si="0">IF(OR(D15="-",IF(E15="-",0,E15)&gt;=IF(D15="-",0,D15)),"-",IF(D15="-",0,D15)-IF(E15="-",0,E15))</f>
        <v>-</v>
      </c>
    </row>
    <row r="16" spans="1:6" ht="22.5">
      <c r="A16" s="53" t="s">
        <v>85</v>
      </c>
      <c r="B16" s="54" t="s">
        <v>81</v>
      </c>
      <c r="C16" s="55" t="s">
        <v>86</v>
      </c>
      <c r="D16" s="56" t="s">
        <v>33</v>
      </c>
      <c r="E16" s="57">
        <v>47043.96</v>
      </c>
      <c r="F16" s="58" t="str">
        <f t="shared" si="0"/>
        <v>-</v>
      </c>
    </row>
    <row r="17" spans="1:6" ht="45">
      <c r="A17" s="53" t="s">
        <v>87</v>
      </c>
      <c r="B17" s="54" t="s">
        <v>81</v>
      </c>
      <c r="C17" s="55" t="s">
        <v>88</v>
      </c>
      <c r="D17" s="56" t="s">
        <v>33</v>
      </c>
      <c r="E17" s="57">
        <v>5000</v>
      </c>
      <c r="F17" s="58" t="str">
        <f t="shared" si="0"/>
        <v>-</v>
      </c>
    </row>
    <row r="18" spans="1:6" ht="33.75">
      <c r="A18" s="53" t="s">
        <v>89</v>
      </c>
      <c r="B18" s="54" t="s">
        <v>81</v>
      </c>
      <c r="C18" s="55" t="s">
        <v>90</v>
      </c>
      <c r="D18" s="56" t="s">
        <v>33</v>
      </c>
      <c r="E18" s="57">
        <v>3000</v>
      </c>
      <c r="F18" s="58" t="str">
        <f t="shared" si="0"/>
        <v>-</v>
      </c>
    </row>
    <row r="19" spans="1:6" ht="33.75">
      <c r="A19" s="53" t="s">
        <v>89</v>
      </c>
      <c r="B19" s="54" t="s">
        <v>81</v>
      </c>
      <c r="C19" s="55" t="s">
        <v>91</v>
      </c>
      <c r="D19" s="56" t="s">
        <v>33</v>
      </c>
      <c r="E19" s="57">
        <v>44.88</v>
      </c>
      <c r="F19" s="58" t="str">
        <f t="shared" si="0"/>
        <v>-</v>
      </c>
    </row>
    <row r="20" spans="1:6" ht="33.75">
      <c r="A20" s="53" t="s">
        <v>92</v>
      </c>
      <c r="B20" s="54" t="s">
        <v>81</v>
      </c>
      <c r="C20" s="55" t="s">
        <v>93</v>
      </c>
      <c r="D20" s="56">
        <v>-16000</v>
      </c>
      <c r="E20" s="57" t="s">
        <v>33</v>
      </c>
      <c r="F20" s="58" t="str">
        <f t="shared" si="0"/>
        <v>-</v>
      </c>
    </row>
    <row r="21" spans="1:6" ht="33.75">
      <c r="A21" s="53" t="s">
        <v>94</v>
      </c>
      <c r="B21" s="54" t="s">
        <v>81</v>
      </c>
      <c r="C21" s="55" t="s">
        <v>95</v>
      </c>
      <c r="D21" s="56" t="s">
        <v>33</v>
      </c>
      <c r="E21" s="57">
        <v>36000</v>
      </c>
      <c r="F21" s="58" t="str">
        <f t="shared" si="0"/>
        <v>-</v>
      </c>
    </row>
    <row r="22" spans="1:6" ht="22.5">
      <c r="A22" s="53" t="s">
        <v>96</v>
      </c>
      <c r="B22" s="54" t="s">
        <v>81</v>
      </c>
      <c r="C22" s="55" t="s">
        <v>97</v>
      </c>
      <c r="D22" s="56">
        <v>16032</v>
      </c>
      <c r="E22" s="57" t="s">
        <v>33</v>
      </c>
      <c r="F22" s="58">
        <f t="shared" si="0"/>
        <v>16032</v>
      </c>
    </row>
    <row r="23" spans="1:6" ht="22.5">
      <c r="A23" s="53" t="s">
        <v>98</v>
      </c>
      <c r="B23" s="54" t="s">
        <v>81</v>
      </c>
      <c r="C23" s="55" t="s">
        <v>99</v>
      </c>
      <c r="D23" s="56">
        <v>-16032</v>
      </c>
      <c r="E23" s="57" t="s">
        <v>33</v>
      </c>
      <c r="F23" s="58" t="str">
        <f t="shared" si="0"/>
        <v>-</v>
      </c>
    </row>
    <row r="24" spans="1:6" ht="33.75">
      <c r="A24" s="53" t="s">
        <v>100</v>
      </c>
      <c r="B24" s="54" t="s">
        <v>81</v>
      </c>
      <c r="C24" s="55" t="s">
        <v>101</v>
      </c>
      <c r="D24" s="56" t="s">
        <v>33</v>
      </c>
      <c r="E24" s="57">
        <v>19523</v>
      </c>
      <c r="F24" s="58" t="str">
        <f t="shared" si="0"/>
        <v>-</v>
      </c>
    </row>
    <row r="25" spans="1:6" ht="33.75">
      <c r="A25" s="53" t="s">
        <v>102</v>
      </c>
      <c r="B25" s="54" t="s">
        <v>81</v>
      </c>
      <c r="C25" s="55" t="s">
        <v>103</v>
      </c>
      <c r="D25" s="56" t="s">
        <v>33</v>
      </c>
      <c r="E25" s="57">
        <v>34893</v>
      </c>
      <c r="F25" s="58" t="str">
        <f t="shared" si="0"/>
        <v>-</v>
      </c>
    </row>
    <row r="26" spans="1:6" ht="22.5">
      <c r="A26" s="53" t="s">
        <v>104</v>
      </c>
      <c r="B26" s="54" t="s">
        <v>81</v>
      </c>
      <c r="C26" s="55" t="s">
        <v>105</v>
      </c>
      <c r="D26" s="56" t="s">
        <v>33</v>
      </c>
      <c r="E26" s="57">
        <v>2140.5300000000002</v>
      </c>
      <c r="F26" s="58" t="str">
        <f t="shared" si="0"/>
        <v>-</v>
      </c>
    </row>
    <row r="27" spans="1:6" ht="22.5">
      <c r="A27" s="53" t="s">
        <v>104</v>
      </c>
      <c r="B27" s="54" t="s">
        <v>81</v>
      </c>
      <c r="C27" s="55" t="s">
        <v>106</v>
      </c>
      <c r="D27" s="56">
        <v>16000</v>
      </c>
      <c r="E27" s="57" t="s">
        <v>33</v>
      </c>
      <c r="F27" s="58">
        <f t="shared" si="0"/>
        <v>16000</v>
      </c>
    </row>
    <row r="28" spans="1:6" ht="45">
      <c r="A28" s="53" t="s">
        <v>107</v>
      </c>
      <c r="B28" s="54" t="s">
        <v>81</v>
      </c>
      <c r="C28" s="55" t="s">
        <v>108</v>
      </c>
      <c r="D28" s="56" t="s">
        <v>33</v>
      </c>
      <c r="E28" s="57">
        <v>190067</v>
      </c>
      <c r="F28" s="58" t="str">
        <f t="shared" si="0"/>
        <v>-</v>
      </c>
    </row>
    <row r="29" spans="1:6" ht="9" customHeight="1">
      <c r="A29" s="65"/>
      <c r="B29" s="66"/>
      <c r="C29" s="67"/>
      <c r="D29" s="68"/>
      <c r="E29" s="66"/>
      <c r="F29" s="66"/>
    </row>
    <row r="30" spans="1:6" ht="13.5" customHeight="1">
      <c r="A30" s="69" t="s">
        <v>109</v>
      </c>
      <c r="B30" s="70" t="s">
        <v>110</v>
      </c>
      <c r="C30" s="71" t="s">
        <v>82</v>
      </c>
      <c r="D30" s="72" t="s">
        <v>33</v>
      </c>
      <c r="E30" s="72">
        <v>3802725.08</v>
      </c>
      <c r="F30" s="73" t="s">
        <v>111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showGridLines="0" tabSelected="1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4" t="s">
        <v>112</v>
      </c>
      <c r="B1" s="114"/>
      <c r="C1" s="114"/>
      <c r="D1" s="114"/>
      <c r="E1" s="114"/>
      <c r="F1" s="114"/>
    </row>
    <row r="2" spans="1:6" ht="13.15" customHeight="1">
      <c r="A2" s="90" t="s">
        <v>113</v>
      </c>
      <c r="B2" s="90"/>
      <c r="C2" s="90"/>
      <c r="D2" s="90"/>
      <c r="E2" s="90"/>
      <c r="F2" s="90"/>
    </row>
    <row r="3" spans="1:6" ht="9" customHeight="1">
      <c r="A3" s="5"/>
      <c r="B3" s="74"/>
      <c r="C3" s="45"/>
      <c r="D3" s="10"/>
      <c r="E3" s="10"/>
      <c r="F3" s="45"/>
    </row>
    <row r="4" spans="1:6" ht="13.9" customHeight="1">
      <c r="A4" s="101" t="s">
        <v>21</v>
      </c>
      <c r="B4" s="95" t="s">
        <v>22</v>
      </c>
      <c r="C4" s="107" t="s">
        <v>114</v>
      </c>
      <c r="D4" s="98" t="s">
        <v>24</v>
      </c>
      <c r="E4" s="98" t="s">
        <v>25</v>
      </c>
      <c r="F4" s="104" t="s">
        <v>26</v>
      </c>
    </row>
    <row r="5" spans="1:6" ht="4.9000000000000004" customHeight="1">
      <c r="A5" s="102"/>
      <c r="B5" s="96"/>
      <c r="C5" s="108"/>
      <c r="D5" s="99"/>
      <c r="E5" s="99"/>
      <c r="F5" s="105"/>
    </row>
    <row r="6" spans="1:6" ht="6" customHeight="1">
      <c r="A6" s="102"/>
      <c r="B6" s="96"/>
      <c r="C6" s="108"/>
      <c r="D6" s="99"/>
      <c r="E6" s="99"/>
      <c r="F6" s="105"/>
    </row>
    <row r="7" spans="1:6" ht="4.9000000000000004" customHeight="1">
      <c r="A7" s="102"/>
      <c r="B7" s="96"/>
      <c r="C7" s="108"/>
      <c r="D7" s="99"/>
      <c r="E7" s="99"/>
      <c r="F7" s="105"/>
    </row>
    <row r="8" spans="1:6" ht="6" customHeight="1">
      <c r="A8" s="102"/>
      <c r="B8" s="96"/>
      <c r="C8" s="108"/>
      <c r="D8" s="99"/>
      <c r="E8" s="99"/>
      <c r="F8" s="105"/>
    </row>
    <row r="9" spans="1:6" ht="6" customHeight="1">
      <c r="A9" s="102"/>
      <c r="B9" s="96"/>
      <c r="C9" s="108"/>
      <c r="D9" s="99"/>
      <c r="E9" s="99"/>
      <c r="F9" s="105"/>
    </row>
    <row r="10" spans="1:6" ht="18" customHeight="1">
      <c r="A10" s="103"/>
      <c r="B10" s="97"/>
      <c r="C10" s="115"/>
      <c r="D10" s="100"/>
      <c r="E10" s="100"/>
      <c r="F10" s="106"/>
    </row>
    <row r="11" spans="1:6" ht="13.5" customHeight="1">
      <c r="A11" s="19">
        <v>1</v>
      </c>
      <c r="B11" s="20">
        <v>2</v>
      </c>
      <c r="C11" s="21">
        <v>3</v>
      </c>
      <c r="D11" s="22" t="s">
        <v>27</v>
      </c>
      <c r="E11" s="52" t="s">
        <v>28</v>
      </c>
      <c r="F11" s="24" t="s">
        <v>29</v>
      </c>
    </row>
    <row r="12" spans="1:6" ht="22.5">
      <c r="A12" s="75" t="s">
        <v>115</v>
      </c>
      <c r="B12" s="26" t="s">
        <v>116</v>
      </c>
      <c r="C12" s="76" t="s">
        <v>82</v>
      </c>
      <c r="D12" s="28" t="s">
        <v>33</v>
      </c>
      <c r="E12" s="28">
        <v>-3802725.08</v>
      </c>
      <c r="F12" s="29" t="s">
        <v>33</v>
      </c>
    </row>
    <row r="13" spans="1:6">
      <c r="A13" s="77" t="s">
        <v>34</v>
      </c>
      <c r="B13" s="78"/>
      <c r="C13" s="79"/>
      <c r="D13" s="80"/>
      <c r="E13" s="80"/>
      <c r="F13" s="81"/>
    </row>
    <row r="14" spans="1:6" ht="22.5">
      <c r="A14" s="53" t="s">
        <v>117</v>
      </c>
      <c r="B14" s="82" t="s">
        <v>118</v>
      </c>
      <c r="C14" s="83" t="s">
        <v>82</v>
      </c>
      <c r="D14" s="56" t="s">
        <v>33</v>
      </c>
      <c r="E14" s="56" t="s">
        <v>33</v>
      </c>
      <c r="F14" s="58" t="s">
        <v>33</v>
      </c>
    </row>
    <row r="15" spans="1:6">
      <c r="A15" s="77" t="s">
        <v>119</v>
      </c>
      <c r="B15" s="78"/>
      <c r="C15" s="79"/>
      <c r="D15" s="80"/>
      <c r="E15" s="80"/>
      <c r="F15" s="81"/>
    </row>
    <row r="16" spans="1:6">
      <c r="A16" s="53" t="s">
        <v>120</v>
      </c>
      <c r="B16" s="82" t="s">
        <v>121</v>
      </c>
      <c r="C16" s="83" t="s">
        <v>82</v>
      </c>
      <c r="D16" s="56" t="s">
        <v>33</v>
      </c>
      <c r="E16" s="56" t="s">
        <v>33</v>
      </c>
      <c r="F16" s="58" t="s">
        <v>33</v>
      </c>
    </row>
    <row r="17" spans="1:6">
      <c r="A17" s="77" t="s">
        <v>119</v>
      </c>
      <c r="B17" s="78"/>
      <c r="C17" s="79"/>
      <c r="D17" s="80"/>
      <c r="E17" s="80"/>
      <c r="F17" s="81"/>
    </row>
    <row r="18" spans="1:6">
      <c r="A18" s="75" t="s">
        <v>122</v>
      </c>
      <c r="B18" s="26" t="s">
        <v>123</v>
      </c>
      <c r="C18" s="76" t="s">
        <v>124</v>
      </c>
      <c r="D18" s="28" t="s">
        <v>33</v>
      </c>
      <c r="E18" s="28">
        <v>-3802725.08</v>
      </c>
      <c r="F18" s="29" t="s">
        <v>33</v>
      </c>
    </row>
    <row r="19" spans="1:6" ht="22.5">
      <c r="A19" s="75" t="s">
        <v>125</v>
      </c>
      <c r="B19" s="26" t="s">
        <v>123</v>
      </c>
      <c r="C19" s="76" t="s">
        <v>126</v>
      </c>
      <c r="D19" s="28" t="s">
        <v>33</v>
      </c>
      <c r="E19" s="28">
        <v>-3802725.08</v>
      </c>
      <c r="F19" s="29" t="s">
        <v>33</v>
      </c>
    </row>
    <row r="20" spans="1:6">
      <c r="A20" s="75" t="s">
        <v>127</v>
      </c>
      <c r="B20" s="26" t="s">
        <v>128</v>
      </c>
      <c r="C20" s="76" t="s">
        <v>129</v>
      </c>
      <c r="D20" s="28" t="s">
        <v>33</v>
      </c>
      <c r="E20" s="28">
        <v>-4159362.45</v>
      </c>
      <c r="F20" s="29" t="s">
        <v>111</v>
      </c>
    </row>
    <row r="21" spans="1:6" ht="22.5">
      <c r="A21" s="75" t="s">
        <v>130</v>
      </c>
      <c r="B21" s="26" t="s">
        <v>128</v>
      </c>
      <c r="C21" s="76" t="s">
        <v>131</v>
      </c>
      <c r="D21" s="28" t="s">
        <v>33</v>
      </c>
      <c r="E21" s="28">
        <v>-4159362.45</v>
      </c>
      <c r="F21" s="29" t="s">
        <v>111</v>
      </c>
    </row>
    <row r="22" spans="1:6" ht="22.5">
      <c r="A22" s="36" t="s">
        <v>132</v>
      </c>
      <c r="B22" s="37" t="s">
        <v>128</v>
      </c>
      <c r="C22" s="84" t="s">
        <v>133</v>
      </c>
      <c r="D22" s="39" t="s">
        <v>33</v>
      </c>
      <c r="E22" s="39">
        <v>-4159362.45</v>
      </c>
      <c r="F22" s="40" t="s">
        <v>111</v>
      </c>
    </row>
    <row r="23" spans="1:6">
      <c r="A23" s="75" t="s">
        <v>134</v>
      </c>
      <c r="B23" s="26" t="s">
        <v>135</v>
      </c>
      <c r="C23" s="76" t="s">
        <v>136</v>
      </c>
      <c r="D23" s="28" t="s">
        <v>33</v>
      </c>
      <c r="E23" s="28">
        <v>356637.37</v>
      </c>
      <c r="F23" s="29" t="s">
        <v>111</v>
      </c>
    </row>
    <row r="24" spans="1:6" ht="22.5">
      <c r="A24" s="36" t="s">
        <v>137</v>
      </c>
      <c r="B24" s="37" t="s">
        <v>135</v>
      </c>
      <c r="C24" s="84" t="s">
        <v>138</v>
      </c>
      <c r="D24" s="39" t="s">
        <v>33</v>
      </c>
      <c r="E24" s="39">
        <v>356637.37</v>
      </c>
      <c r="F24" s="40" t="s">
        <v>111</v>
      </c>
    </row>
    <row r="25" spans="1:6" ht="12.75" customHeight="1">
      <c r="A25" s="85"/>
      <c r="B25" s="86"/>
      <c r="C25" s="87"/>
      <c r="D25" s="88"/>
      <c r="E25" s="88"/>
      <c r="F25" s="89"/>
    </row>
    <row r="37" spans="1:6" ht="12.75" customHeight="1">
      <c r="A37" s="12" t="s">
        <v>139</v>
      </c>
      <c r="D37" s="2"/>
      <c r="E37" s="2"/>
      <c r="F37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140</v>
      </c>
      <c r="B1" t="s">
        <v>28</v>
      </c>
    </row>
    <row r="2" spans="1:2">
      <c r="A2" t="s">
        <v>141</v>
      </c>
      <c r="B2" t="s">
        <v>142</v>
      </c>
    </row>
    <row r="3" spans="1:2">
      <c r="A3" t="s">
        <v>143</v>
      </c>
      <c r="B3" t="s">
        <v>6</v>
      </c>
    </row>
    <row r="4" spans="1:2">
      <c r="A4" t="s">
        <v>144</v>
      </c>
      <c r="B4" t="s">
        <v>145</v>
      </c>
    </row>
    <row r="5" spans="1:2">
      <c r="A5" t="s">
        <v>146</v>
      </c>
      <c r="B5" t="s">
        <v>147</v>
      </c>
    </row>
    <row r="6" spans="1:2">
      <c r="A6" t="s">
        <v>148</v>
      </c>
      <c r="B6" t="s">
        <v>19</v>
      </c>
    </row>
    <row r="7" spans="1:2">
      <c r="A7" t="s">
        <v>149</v>
      </c>
      <c r="B7" t="s">
        <v>19</v>
      </c>
    </row>
    <row r="8" spans="1:2">
      <c r="A8" t="s">
        <v>150</v>
      </c>
      <c r="B8" t="s">
        <v>151</v>
      </c>
    </row>
    <row r="9" spans="1:2">
      <c r="A9" t="s">
        <v>152</v>
      </c>
      <c r="B9" t="s">
        <v>17</v>
      </c>
    </row>
    <row r="10" spans="1:2">
      <c r="A10" t="s">
        <v>153</v>
      </c>
      <c r="B10" t="s">
        <v>147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rep:2.56.0.485</dc:description>
  <cp:lastModifiedBy>Admin</cp:lastModifiedBy>
  <dcterms:created xsi:type="dcterms:W3CDTF">2025-10-20T08:13:59Z</dcterms:created>
  <dcterms:modified xsi:type="dcterms:W3CDTF">2025-10-20T08:13:59Z</dcterms:modified>
</cp:coreProperties>
</file>